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K12" i="1" l="1"/>
</calcChain>
</file>

<file path=xl/sharedStrings.xml><?xml version="1.0" encoding="utf-8"?>
<sst xmlns="http://schemas.openxmlformats.org/spreadsheetml/2006/main" count="54" uniqueCount="32">
  <si>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</si>
  <si>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</si>
  <si>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</si>
  <si>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</si>
  <si>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</si>
  <si>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</si>
  <si>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</si>
  <si>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</si>
  <si>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</si>
  <si>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</si>
  <si>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Стоимость реализации с НДС</t>
  </si>
  <si>
    <t>Период приобретения/ изготовления месяц, год</t>
  </si>
  <si>
    <t>Место хранения</t>
  </si>
  <si>
    <t>НВЛ</t>
  </si>
  <si>
    <t>ТРУБКА ТВ40 7 ММ</t>
  </si>
  <si>
    <t>МЕТР</t>
  </si>
  <si>
    <t>Полимеры, химвол., стеклопласт.и изд.</t>
  </si>
  <si>
    <t>Склад  N 4</t>
  </si>
  <si>
    <t>ТРУБКА ТВ40 9ММ</t>
  </si>
  <si>
    <t>ТРУБКА ПВД 6Х1,0.</t>
  </si>
  <si>
    <t>1174044</t>
  </si>
  <si>
    <t>1001240534</t>
  </si>
  <si>
    <t>ТЕКСТОЛИТ ПТК 50ММ</t>
  </si>
  <si>
    <t>КГ</t>
  </si>
  <si>
    <t>1171595</t>
  </si>
  <si>
    <t>1001240167</t>
  </si>
  <si>
    <t>ТЕКСТОЛИТ ПТК- 20ММ</t>
  </si>
  <si>
    <t>1001240765</t>
  </si>
  <si>
    <t>Текстолит ПТК-60,0 1/С</t>
  </si>
  <si>
    <t>1001240038</t>
  </si>
  <si>
    <t>Втулка из материала Ф4К20 (90х40х60)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</si>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</sst>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mmmm\ yyyy;@"/>
    <numFmt numFmtId="165" formatCode="mmmm\ yyyy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21">
    <xf numFmtId="0" fontId="0" fillId="0" borderId="0" xfId="0"/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/>
    </xf>
    <xf numFmtId="0" fontId="3" fillId="2" borderId="2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3" xfId="2" applyFont="1" applyFill="1" applyBorder="1" applyAlignment="1" applyProtection="1">
      <alignment horizontal="center" vertical="center"/>
    </xf>
    <xf numFmtId="0" fontId="3" fillId="2" borderId="3" xfId="2" applyFont="1" applyFill="1" applyBorder="1" applyAlignment="1" applyProtection="1">
      <alignment horizontal="center" vertical="center" wrapText="1"/>
    </xf>
    <xf numFmtId="0" fontId="3" fillId="3" borderId="4" xfId="2" applyFont="1" applyFill="1" applyBorder="1" applyAlignment="1" applyProtection="1">
      <alignment horizontal="center" vertical="center"/>
    </xf>
    <xf numFmtId="0" fontId="3" fillId="2" borderId="4" xfId="2" applyFont="1" applyFill="1" applyBorder="1" applyAlignment="1" applyProtection="1">
      <alignment horizontal="center" vertical="center" wrapText="1"/>
    </xf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165" fontId="2" fillId="0" borderId="1" xfId="3" applyNumberFormat="1" applyFont="1" applyBorder="1" applyProtection="1">
      <protection locked="0"/>
    </xf>
    <xf numFmtId="0" fontId="2" fillId="0" borderId="1" xfId="3" applyFont="1" applyBorder="1" applyProtection="1">
      <protection locked="0"/>
    </xf>
    <xf numFmtId="165" fontId="0" fillId="0" borderId="1" xfId="0" applyNumberFormat="1" applyFont="1" applyBorder="1" applyProtection="1">
      <protection locked="0"/>
    </xf>
    <xf numFmtId="43" fontId="0" fillId="0" borderId="0" xfId="1" applyFont="1"/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abSelected="1" workbookViewId="0">
      <selection activeCell="H19" sqref="H19"/>
    </sheetView>
  </sheetViews>
  <sheetFormatPr defaultRowHeight="15" x14ac:dyDescent="0.25"/>
  <cols>
    <col min="4" max="4" width="12.7109375" customWidth="1"/>
    <col min="5" max="5" width="39.5703125" customWidth="1"/>
    <col min="8" max="8" width="37.7109375" customWidth="1"/>
    <col min="11" max="11" width="13.7109375" customWidth="1"/>
    <col min="12" max="12" width="13.5703125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3" t="s">
        <v>7</v>
      </c>
      <c r="I1" s="4" t="s">
        <v>8</v>
      </c>
      <c r="J1" s="1" t="s">
        <v>9</v>
      </c>
      <c r="K1" s="5" t="s">
        <v>10</v>
      </c>
      <c r="L1" s="6" t="s">
        <v>11</v>
      </c>
      <c r="M1" s="1" t="s">
        <v>12</v>
      </c>
    </row>
    <row r="2" spans="1:13" x14ac:dyDescent="0.25">
      <c r="A2" s="1"/>
      <c r="B2" s="1"/>
      <c r="C2" s="1"/>
      <c r="D2" s="1"/>
      <c r="E2" s="1"/>
      <c r="F2" s="2"/>
      <c r="G2" s="3"/>
      <c r="H2" s="3"/>
      <c r="I2" s="7"/>
      <c r="J2" s="1"/>
      <c r="K2" s="8"/>
      <c r="L2" s="6"/>
      <c r="M2" s="1"/>
    </row>
    <row r="3" spans="1:13" x14ac:dyDescent="0.25">
      <c r="A3" s="1"/>
      <c r="B3" s="1"/>
      <c r="C3" s="1"/>
      <c r="D3" s="1"/>
      <c r="E3" s="1"/>
      <c r="F3" s="2"/>
      <c r="G3" s="3"/>
      <c r="H3" s="3"/>
      <c r="I3" s="7"/>
      <c r="J3" s="1"/>
      <c r="K3" s="8"/>
      <c r="L3" s="6"/>
      <c r="M3" s="1"/>
    </row>
    <row r="4" spans="1:13" x14ac:dyDescent="0.25">
      <c r="A4" s="1"/>
      <c r="B4" s="1"/>
      <c r="C4" s="1"/>
      <c r="D4" s="1"/>
      <c r="E4" s="1"/>
      <c r="F4" s="2"/>
      <c r="G4" s="3"/>
      <c r="H4" s="3"/>
      <c r="I4" s="9"/>
      <c r="J4" s="1"/>
      <c r="K4" s="10"/>
      <c r="L4" s="6"/>
      <c r="M4" s="1"/>
    </row>
    <row r="5" spans="1:13" x14ac:dyDescent="0.25">
      <c r="A5" s="11">
        <v>1</v>
      </c>
      <c r="B5" s="12" t="s">
        <v>13</v>
      </c>
      <c r="C5" s="12">
        <v>1157766</v>
      </c>
      <c r="D5" s="13">
        <v>1001240180</v>
      </c>
      <c r="E5" s="14" t="s">
        <v>14</v>
      </c>
      <c r="F5" s="12" t="s">
        <v>15</v>
      </c>
      <c r="G5" s="15">
        <v>29</v>
      </c>
      <c r="H5" s="15" t="s">
        <v>16</v>
      </c>
      <c r="I5" s="12">
        <v>78</v>
      </c>
      <c r="J5" s="16">
        <v>9.7199999999999989</v>
      </c>
      <c r="K5" s="16">
        <v>758.15999999999985</v>
      </c>
      <c r="L5" s="17">
        <v>40544</v>
      </c>
      <c r="M5" s="18" t="s">
        <v>17</v>
      </c>
    </row>
    <row r="6" spans="1:13" x14ac:dyDescent="0.25">
      <c r="A6" s="11">
        <v>2</v>
      </c>
      <c r="B6" s="12" t="s">
        <v>13</v>
      </c>
      <c r="C6" s="12">
        <v>1157768</v>
      </c>
      <c r="D6" s="13">
        <v>1001240182</v>
      </c>
      <c r="E6" s="14" t="s">
        <v>18</v>
      </c>
      <c r="F6" s="12" t="s">
        <v>15</v>
      </c>
      <c r="G6" s="15">
        <v>29</v>
      </c>
      <c r="H6" s="15" t="s">
        <v>16</v>
      </c>
      <c r="I6" s="12">
        <v>861</v>
      </c>
      <c r="J6" s="16">
        <v>15.815999999999999</v>
      </c>
      <c r="K6" s="16">
        <v>13617.575999999999</v>
      </c>
      <c r="L6" s="17">
        <v>41275</v>
      </c>
      <c r="M6" s="18" t="s">
        <v>17</v>
      </c>
    </row>
    <row r="7" spans="1:13" x14ac:dyDescent="0.25">
      <c r="A7" s="11">
        <v>3</v>
      </c>
      <c r="B7" s="12" t="s">
        <v>13</v>
      </c>
      <c r="C7" s="12">
        <v>1504352</v>
      </c>
      <c r="D7" s="13">
        <v>1001241031</v>
      </c>
      <c r="E7" s="14" t="s">
        <v>19</v>
      </c>
      <c r="F7" s="12" t="s">
        <v>15</v>
      </c>
      <c r="G7" s="15">
        <v>29</v>
      </c>
      <c r="H7" s="15" t="s">
        <v>16</v>
      </c>
      <c r="I7" s="12">
        <v>600</v>
      </c>
      <c r="J7" s="16">
        <v>2.2799999999999998</v>
      </c>
      <c r="K7" s="16">
        <v>1367.9999999999998</v>
      </c>
      <c r="L7" s="17">
        <v>41275</v>
      </c>
      <c r="M7" s="18" t="s">
        <v>17</v>
      </c>
    </row>
    <row r="8" spans="1:13" x14ac:dyDescent="0.25">
      <c r="A8" s="11">
        <v>4</v>
      </c>
      <c r="B8" s="12" t="s">
        <v>13</v>
      </c>
      <c r="C8" s="12" t="s">
        <v>20</v>
      </c>
      <c r="D8" s="13" t="s">
        <v>21</v>
      </c>
      <c r="E8" s="14" t="s">
        <v>22</v>
      </c>
      <c r="F8" s="12" t="s">
        <v>23</v>
      </c>
      <c r="G8" s="15">
        <v>29</v>
      </c>
      <c r="H8" s="15" t="s">
        <v>16</v>
      </c>
      <c r="I8" s="12">
        <v>37</v>
      </c>
      <c r="J8" s="16">
        <v>397.99200000000002</v>
      </c>
      <c r="K8" s="16">
        <v>14725.704000000002</v>
      </c>
      <c r="L8" s="17">
        <v>41275</v>
      </c>
      <c r="M8" s="18" t="s">
        <v>17</v>
      </c>
    </row>
    <row r="9" spans="1:13" x14ac:dyDescent="0.25">
      <c r="A9" s="11">
        <v>5</v>
      </c>
      <c r="B9" s="12" t="s">
        <v>13</v>
      </c>
      <c r="C9" s="12" t="s">
        <v>24</v>
      </c>
      <c r="D9" s="13" t="s">
        <v>25</v>
      </c>
      <c r="E9" s="14" t="s">
        <v>26</v>
      </c>
      <c r="F9" s="12" t="s">
        <v>23</v>
      </c>
      <c r="G9" s="15">
        <v>29</v>
      </c>
      <c r="H9" s="15" t="s">
        <v>16</v>
      </c>
      <c r="I9" s="12">
        <v>115.3</v>
      </c>
      <c r="J9" s="16">
        <v>373.81200000000001</v>
      </c>
      <c r="K9" s="16">
        <v>43100.5236</v>
      </c>
      <c r="L9" s="17">
        <v>42095</v>
      </c>
      <c r="M9" s="18" t="s">
        <v>17</v>
      </c>
    </row>
    <row r="10" spans="1:13" x14ac:dyDescent="0.25">
      <c r="A10" s="11">
        <v>6</v>
      </c>
      <c r="B10" s="12" t="s">
        <v>13</v>
      </c>
      <c r="C10" s="12">
        <v>1174045</v>
      </c>
      <c r="D10" s="13" t="s">
        <v>27</v>
      </c>
      <c r="E10" s="14" t="s">
        <v>28</v>
      </c>
      <c r="F10" s="12" t="s">
        <v>23</v>
      </c>
      <c r="G10" s="15">
        <v>29</v>
      </c>
      <c r="H10" s="15" t="s">
        <v>16</v>
      </c>
      <c r="I10" s="12">
        <v>86</v>
      </c>
      <c r="J10" s="16">
        <v>276.32400000000001</v>
      </c>
      <c r="K10" s="16">
        <v>23763.864000000001</v>
      </c>
      <c r="L10" s="19">
        <v>41275</v>
      </c>
      <c r="M10" s="12" t="s">
        <v>17</v>
      </c>
    </row>
    <row r="11" spans="1:13" x14ac:dyDescent="0.25">
      <c r="A11" s="11">
        <v>7</v>
      </c>
      <c r="B11" s="12" t="s">
        <v>13</v>
      </c>
      <c r="C11" s="12">
        <v>1161501</v>
      </c>
      <c r="D11" s="13" t="s">
        <v>29</v>
      </c>
      <c r="E11" s="14" t="s">
        <v>30</v>
      </c>
      <c r="F11" s="12" t="s">
        <v>31</v>
      </c>
      <c r="G11" s="15">
        <v>29</v>
      </c>
      <c r="H11" s="15" t="s">
        <v>16</v>
      </c>
      <c r="I11" s="12">
        <v>1</v>
      </c>
      <c r="J11" s="16">
        <v>500.14800000000002</v>
      </c>
      <c r="K11" s="16">
        <v>500.14800000000002</v>
      </c>
      <c r="L11" s="19">
        <v>41730</v>
      </c>
      <c r="M11" s="12" t="s">
        <v>17</v>
      </c>
    </row>
    <row r="12" spans="1:13" x14ac:dyDescent="0.25">
      <c r="K12" s="20">
        <f>SUM(K5:K11)</f>
        <v>97833.975600000005</v>
      </c>
    </row>
  </sheetData>
  <mergeCells count="13">
    <mergeCell ref="M1:M4"/>
    <mergeCell ref="G1:G4"/>
    <mergeCell ref="H1:H4"/>
    <mergeCell ref="I1:I4"/>
    <mergeCell ref="J1:J4"/>
    <mergeCell ref="K1:K4"/>
    <mergeCell ref="L1:L4"/>
    <mergeCell ref="A1:A4"/>
    <mergeCell ref="B1:B4"/>
    <mergeCell ref="C1:C4"/>
    <mergeCell ref="D1:D4"/>
    <mergeCell ref="E1:E4"/>
    <mergeCell ref="F1:F4"/>
  </mergeCells>
  <dataValidations count="4">
    <dataValidation operator="lessThanOrEqual" allowBlank="1" showInputMessage="1" showErrorMessage="1" sqref="C1:C11"/>
    <dataValidation type="list" allowBlank="1" showInputMessage="1" showErrorMessage="1" sqref="B5:B11">
      <formula1>TypeResource</formula1>
    </dataValidation>
    <dataValidation type="decimal" allowBlank="1" showErrorMessage="1" errorTitle="Ошибка!" error="Значение должно быть числом" sqref="I5:K11">
      <formula1>0</formula1>
      <formula2>9999999999999</formula2>
    </dataValidation>
    <dataValidation type="list" allowBlank="1" showInputMessage="1" showErrorMessage="1" sqref="G5:G11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2021-01-20T10:44:50Z</dcterms:modified>
</cp:coreProperties>
</file>